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Basic\"/>
    </mc:Choice>
  </mc:AlternateContent>
  <xr:revisionPtr revIDLastSave="0" documentId="13_ncr:1_{52BC38F2-523F-4AD8-93AA-0C119CE59EE9}" xr6:coauthVersionLast="47" xr6:coauthVersionMax="47" xr10:uidLastSave="{00000000-0000-0000-0000-000000000000}"/>
  <bookViews>
    <workbookView xWindow="-110" yWindow="-110" windowWidth="38620" windowHeight="21220" tabRatio="705" xr2:uid="{00000000-000D-0000-FFFF-FFFF00000000}"/>
  </bookViews>
  <sheets>
    <sheet name="Excercise 1" sheetId="1" r:id="rId1"/>
    <sheet name="Excercise 2" sheetId="2" r:id="rId2"/>
    <sheet name="Excercise 3" sheetId="3" r:id="rId3"/>
    <sheet name="Excercise 4" sheetId="4" r:id="rId4"/>
    <sheet name="Excercise 5" sheetId="5" r:id="rId5"/>
    <sheet name="Excercise 6" sheetId="6" r:id="rId6"/>
    <sheet name="Excercise 7" sheetId="9" r:id="rId7"/>
    <sheet name="Excercise 8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4" l="1"/>
  <c r="F12" i="4"/>
  <c r="E12" i="4"/>
  <c r="D12" i="4"/>
  <c r="C12" i="4"/>
  <c r="G16" i="9" l="1"/>
  <c r="F16" i="9"/>
  <c r="E16" i="9"/>
  <c r="D16" i="9"/>
  <c r="C16" i="9"/>
  <c r="G15" i="9"/>
  <c r="F15" i="9"/>
  <c r="E15" i="9"/>
  <c r="D15" i="9"/>
  <c r="C15" i="9"/>
  <c r="G14" i="9"/>
  <c r="F14" i="9"/>
  <c r="E14" i="9"/>
  <c r="D14" i="9"/>
  <c r="C14" i="9"/>
  <c r="G13" i="9"/>
  <c r="F13" i="9"/>
  <c r="E13" i="9"/>
  <c r="D13" i="9"/>
  <c r="C13" i="9"/>
  <c r="G12" i="9"/>
  <c r="F12" i="9"/>
  <c r="E12" i="9"/>
  <c r="D12" i="9"/>
  <c r="C12" i="9"/>
  <c r="G11" i="9"/>
  <c r="F11" i="9"/>
  <c r="E11" i="9"/>
  <c r="D11" i="9"/>
  <c r="C11" i="9"/>
  <c r="G10" i="9"/>
  <c r="F10" i="9"/>
  <c r="E10" i="9"/>
  <c r="D10" i="9"/>
  <c r="C10" i="9"/>
  <c r="G9" i="9"/>
  <c r="F9" i="9"/>
  <c r="E9" i="9"/>
  <c r="D9" i="9"/>
  <c r="C9" i="9"/>
  <c r="G8" i="9"/>
  <c r="F8" i="9"/>
  <c r="E8" i="9"/>
  <c r="D8" i="9"/>
  <c r="C8" i="9"/>
  <c r="D8" i="6"/>
  <c r="E8" i="6"/>
  <c r="F8" i="6"/>
  <c r="G8" i="6"/>
  <c r="D9" i="6"/>
  <c r="E9" i="6"/>
  <c r="F9" i="6"/>
  <c r="G9" i="6"/>
  <c r="D10" i="6"/>
  <c r="E10" i="6"/>
  <c r="F10" i="6"/>
  <c r="G10" i="6"/>
  <c r="D11" i="6"/>
  <c r="E11" i="6"/>
  <c r="F11" i="6"/>
  <c r="G11" i="6"/>
  <c r="D12" i="6"/>
  <c r="E12" i="6"/>
  <c r="F12" i="6"/>
  <c r="G12" i="6"/>
  <c r="D13" i="6"/>
  <c r="E13" i="6"/>
  <c r="F13" i="6"/>
  <c r="G13" i="6"/>
  <c r="D14" i="6"/>
  <c r="E14" i="6"/>
  <c r="F14" i="6"/>
  <c r="G14" i="6"/>
  <c r="D15" i="6"/>
  <c r="E15" i="6"/>
  <c r="F15" i="6"/>
  <c r="G15" i="6"/>
  <c r="D16" i="6"/>
  <c r="E16" i="6"/>
  <c r="F16" i="6"/>
  <c r="G16" i="6"/>
  <c r="C9" i="6"/>
  <c r="C10" i="6"/>
  <c r="C11" i="6"/>
  <c r="C12" i="6"/>
  <c r="C13" i="6"/>
  <c r="C14" i="6"/>
  <c r="C15" i="6"/>
  <c r="C16" i="6"/>
  <c r="C8" i="6"/>
  <c r="C10" i="7"/>
  <c r="C16" i="7" s="1"/>
  <c r="C10" i="1"/>
  <c r="C16" i="1" s="1"/>
</calcChain>
</file>

<file path=xl/sharedStrings.xml><?xml version="1.0" encoding="utf-8"?>
<sst xmlns="http://schemas.openxmlformats.org/spreadsheetml/2006/main" count="119" uniqueCount="84">
  <si>
    <t>VideoBuster</t>
  </si>
  <si>
    <t>DVD Kæden</t>
  </si>
  <si>
    <t>Accord A/S</t>
  </si>
  <si>
    <t>DVD hjørnet</t>
  </si>
  <si>
    <t>Webers Video</t>
  </si>
  <si>
    <t>1-2</t>
  </si>
  <si>
    <t>3-0</t>
  </si>
  <si>
    <t>1-0</t>
  </si>
  <si>
    <t>4-2</t>
  </si>
  <si>
    <t>2-1</t>
  </si>
  <si>
    <t>0-5</t>
  </si>
  <si>
    <t>0-2</t>
  </si>
  <si>
    <t>0-1</t>
  </si>
  <si>
    <t>0-3</t>
  </si>
  <si>
    <t>5-0</t>
  </si>
  <si>
    <t>2-2</t>
  </si>
  <si>
    <t>2-0</t>
  </si>
  <si>
    <t>2-3</t>
  </si>
  <si>
    <t>2-4</t>
  </si>
  <si>
    <t>3-2</t>
  </si>
  <si>
    <t>USD</t>
  </si>
  <si>
    <t>SEK</t>
  </si>
  <si>
    <t>GBP</t>
  </si>
  <si>
    <t>NOK</t>
  </si>
  <si>
    <t>EURO</t>
  </si>
  <si>
    <t>Excercise: Simple formatting</t>
  </si>
  <si>
    <t>Excercise: Clear formatting</t>
  </si>
  <si>
    <t>Excercise: Use Format Painter</t>
  </si>
  <si>
    <t>Excercise: Orientation</t>
  </si>
  <si>
    <t>Excercise: Wrap Text</t>
  </si>
  <si>
    <t>Excercise: Number formatting</t>
  </si>
  <si>
    <t>Visitors</t>
  </si>
  <si>
    <t>Number of visitors per day</t>
  </si>
  <si>
    <t>Expected number of click on banner per day in %</t>
  </si>
  <si>
    <t>Expected number of click on banner per day</t>
  </si>
  <si>
    <t>Dayli banner expenses</t>
  </si>
  <si>
    <t>Banner expense per day</t>
  </si>
  <si>
    <t>Expense per click</t>
  </si>
  <si>
    <t>Total banner expenses per day</t>
  </si>
  <si>
    <t>Banner commercials on Biozonen's webpage</t>
  </si>
  <si>
    <t>Exchange Rates</t>
  </si>
  <si>
    <t>Try to reach this solution</t>
  </si>
  <si>
    <t>Format the text below, to reach the solution</t>
  </si>
  <si>
    <t>Format the content below, to reach the solution</t>
  </si>
  <si>
    <t>Excercise: Border, Alignment and Fill</t>
  </si>
  <si>
    <t>April</t>
  </si>
  <si>
    <t>August</t>
  </si>
  <si>
    <t>September</t>
  </si>
  <si>
    <t>November</t>
  </si>
  <si>
    <t>December</t>
  </si>
  <si>
    <t>Allan Carlsen</t>
  </si>
  <si>
    <t>Kasper Schultz</t>
  </si>
  <si>
    <t>Lars Kofoed</t>
  </si>
  <si>
    <t>Lis Winding</t>
  </si>
  <si>
    <t>Henrik Madsen</t>
  </si>
  <si>
    <t>Jan Larsen</t>
  </si>
  <si>
    <t>Kim Lund</t>
  </si>
  <si>
    <t>May</t>
  </si>
  <si>
    <t>January</t>
  </si>
  <si>
    <t>February</t>
  </si>
  <si>
    <t>March</t>
  </si>
  <si>
    <t>June</t>
  </si>
  <si>
    <t>July</t>
  </si>
  <si>
    <t>October</t>
  </si>
  <si>
    <t>Number of sales for 2018</t>
  </si>
  <si>
    <t>Format the content below using Cell Styles, to reach the solution</t>
  </si>
  <si>
    <t>Excercise: Use Cell Styles</t>
  </si>
  <si>
    <t>Format the content below using the Format Painter, to reach the solution</t>
  </si>
  <si>
    <t>Curr</t>
  </si>
  <si>
    <t>Headphones</t>
  </si>
  <si>
    <t>Mouse</t>
  </si>
  <si>
    <t>HD Recorder</t>
  </si>
  <si>
    <t>Phones</t>
  </si>
  <si>
    <t>Amps</t>
  </si>
  <si>
    <t>Total</t>
  </si>
  <si>
    <t>Products</t>
  </si>
  <si>
    <t>Total sales</t>
  </si>
  <si>
    <t>Sales in pieces</t>
  </si>
  <si>
    <t>Budget i pieces</t>
  </si>
  <si>
    <t>Bought in pieces</t>
  </si>
  <si>
    <t>Returned in pieces</t>
  </si>
  <si>
    <t>Discarded in pieces</t>
  </si>
  <si>
    <t>Format the 8 groups of numbers, to reach the solution</t>
  </si>
  <si>
    <t>Format the content below, by removing all formats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</si>
</sst>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 ;_ * \-#,##0.00_ ;_ * &quot;-&quot;??_ ;_ @_ "/>
    <numFmt numFmtId="164" formatCode="0.0%"/>
    <numFmt numFmtId="165" formatCode="[$-F800]dddd\,\ mmmm\ dd\,\ yyyy"/>
    <numFmt numFmtId="166" formatCode="_ [$kr-406]\ * #,##0.00_ ;_ [$kr-406]\ * \-#,##0.00_ ;_ [$kr-406]\ * &quot;-&quot;??_ ;_ @_ "/>
    <numFmt numFmtId="167" formatCode="&quot;kr&quot;\ #,##0.00"/>
    <numFmt numFmtId="168" formatCode="_ [$€-2]\ * #,##0.00_ ;_ [$€-2]\ * \-#,##0.00_ ;_ [$€-2]\ * &quot;-&quot;??_ ;_ @_ "/>
    <numFmt numFmtId="169" formatCode="0.0000"/>
  </numFmts>
  <fonts count="2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0"/>
      <color indexed="16"/>
      <name val="Calibri"/>
      <family val="2"/>
      <scheme val="minor"/>
    </font>
    <font>
      <b/>
      <sz val="10"/>
      <color indexed="18"/>
      <name val="Calibri"/>
      <family val="2"/>
      <scheme val="minor"/>
    </font>
    <font>
      <b/>
      <sz val="10"/>
      <color indexed="17"/>
      <name val="Calibri"/>
      <family val="2"/>
      <scheme val="minor"/>
    </font>
    <font>
      <b/>
      <sz val="10"/>
      <color indexed="19"/>
      <name val="Calibri"/>
      <family val="2"/>
      <scheme val="minor"/>
    </font>
    <font>
      <b/>
      <sz val="10"/>
      <color indexed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3"/>
      <color theme="3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4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3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9" fontId="3" fillId="0" borderId="0" applyFont="0" applyFill="0" applyBorder="0" applyAlignment="0" applyProtection="0"/>
    <xf numFmtId="0" fontId="19" fillId="0" borderId="0" applyNumberFormat="0" applyFill="0" applyAlignment="0" applyProtection="0"/>
    <xf numFmtId="0" fontId="20" fillId="0" borderId="3" applyNumberFormat="0" applyFill="0" applyAlignment="0" applyProtection="0"/>
    <xf numFmtId="0" fontId="19" fillId="0" borderId="3" applyNumberFormat="0" applyFill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21" fillId="0" borderId="0"/>
  </cellStyleXfs>
  <cellXfs count="61">
    <xf numFmtId="0" fontId="0" fillId="0" borderId="0" xfId="0"/>
    <xf numFmtId="0" fontId="7" fillId="0" borderId="0" xfId="0" applyFont="1" applyProtection="1"/>
    <xf numFmtId="0" fontId="8" fillId="0" borderId="0" xfId="0" applyFont="1" applyBorder="1" applyAlignment="1">
      <alignment horizontal="left" indent="1"/>
    </xf>
    <xf numFmtId="0" fontId="8" fillId="0" borderId="0" xfId="0" applyFont="1" applyBorder="1"/>
    <xf numFmtId="0" fontId="7" fillId="0" borderId="0" xfId="0" applyFont="1"/>
    <xf numFmtId="0" fontId="0" fillId="0" borderId="1" xfId="0" applyBorder="1"/>
    <xf numFmtId="0" fontId="10" fillId="0" borderId="0" xfId="0" applyFont="1"/>
    <xf numFmtId="167" fontId="10" fillId="0" borderId="0" xfId="0" applyNumberFormat="1" applyFont="1"/>
    <xf numFmtId="14" fontId="10" fillId="0" borderId="0" xfId="0" applyNumberFormat="1" applyFont="1"/>
    <xf numFmtId="0" fontId="0" fillId="0" borderId="0" xfId="0" applyFont="1"/>
    <xf numFmtId="0" fontId="0" fillId="0" borderId="0" xfId="0" applyProtection="1">
      <protection locked="0"/>
    </xf>
    <xf numFmtId="0" fontId="1" fillId="2" borderId="1" xfId="0" applyFont="1" applyFill="1" applyBorder="1" applyProtection="1">
      <protection locked="0"/>
    </xf>
    <xf numFmtId="0" fontId="2" fillId="2" borderId="1" xfId="0" applyFont="1" applyFill="1" applyBorder="1" applyProtection="1">
      <protection locked="0"/>
    </xf>
    <xf numFmtId="0" fontId="2" fillId="0" borderId="0" xfId="0" applyFont="1" applyAlignment="1" applyProtection="1">
      <alignment horizontal="left" indent="1"/>
      <protection locked="0"/>
    </xf>
    <xf numFmtId="3" fontId="2" fillId="0" borderId="0" xfId="0" applyNumberFormat="1" applyFont="1" applyProtection="1">
      <protection locked="0"/>
    </xf>
    <xf numFmtId="10" fontId="2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 indent="1"/>
      <protection locked="0"/>
    </xf>
    <xf numFmtId="0" fontId="1" fillId="0" borderId="2" xfId="0" applyFont="1" applyBorder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" fillId="0" borderId="0" xfId="0" applyFont="1" applyBorder="1" applyAlignment="1">
      <alignment horizontal="left" indent="1"/>
    </xf>
    <xf numFmtId="0" fontId="1" fillId="0" borderId="0" xfId="0" applyFont="1" applyBorder="1"/>
    <xf numFmtId="2" fontId="0" fillId="0" borderId="0" xfId="0" applyNumberFormat="1"/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7" fillId="0" borderId="0" xfId="0" applyFont="1" applyFill="1"/>
    <xf numFmtId="0" fontId="5" fillId="5" borderId="0" xfId="4" applyFont="1" applyAlignment="1">
      <alignment horizontal="center"/>
    </xf>
    <xf numFmtId="169" fontId="6" fillId="4" borderId="0" xfId="3" applyNumberFormat="1" applyFont="1"/>
    <xf numFmtId="0" fontId="19" fillId="0" borderId="0" xfId="8" applyNumberFormat="1" applyProtection="1"/>
    <xf numFmtId="0" fontId="20" fillId="0" borderId="3" xfId="9"/>
    <xf numFmtId="0" fontId="20" fillId="0" borderId="3" xfId="9" applyFont="1"/>
    <xf numFmtId="0" fontId="19" fillId="0" borderId="0" xfId="8"/>
    <xf numFmtId="0" fontId="19" fillId="0" borderId="0" xfId="8" applyNumberFormat="1"/>
    <xf numFmtId="0" fontId="19" fillId="0" borderId="3" xfId="10" applyNumberFormat="1"/>
    <xf numFmtId="0" fontId="19" fillId="0" borderId="3" xfId="10"/>
    <xf numFmtId="0" fontId="0" fillId="11" borderId="0" xfId="0" applyFill="1"/>
    <xf numFmtId="4" fontId="11" fillId="0" borderId="0" xfId="0" applyNumberFormat="1" applyFont="1" applyFill="1"/>
    <xf numFmtId="0" fontId="5" fillId="6" borderId="0" xfId="5" applyFont="1" applyBorder="1" applyAlignment="1"/>
    <xf numFmtId="0" fontId="3" fillId="3" borderId="0" xfId="2" applyBorder="1"/>
    <xf numFmtId="0" fontId="9" fillId="0" borderId="0" xfId="13" applyFont="1"/>
    <xf numFmtId="0" fontId="18" fillId="7" borderId="0" xfId="6" applyFont="1" applyAlignment="1"/>
    <xf numFmtId="1" fontId="6" fillId="4" borderId="0" xfId="3" applyNumberFormat="1" applyFont="1"/>
    <xf numFmtId="0" fontId="19" fillId="0" borderId="0" xfId="8" applyNumberFormat="1" applyProtection="1">
      <protection locked="0"/>
    </xf>
    <xf numFmtId="2" fontId="10" fillId="11" borderId="0" xfId="0" applyNumberFormat="1" applyFont="1" applyFill="1"/>
    <xf numFmtId="166" fontId="10" fillId="11" borderId="0" xfId="0" applyNumberFormat="1" applyFont="1" applyFill="1"/>
    <xf numFmtId="164" fontId="10" fillId="11" borderId="0" xfId="7" applyNumberFormat="1" applyFont="1" applyFill="1"/>
    <xf numFmtId="43" fontId="10" fillId="11" borderId="0" xfId="1" applyFont="1" applyFill="1"/>
    <xf numFmtId="167" fontId="10" fillId="11" borderId="0" xfId="0" applyNumberFormat="1" applyFont="1" applyFill="1"/>
    <xf numFmtId="168" fontId="10" fillId="11" borderId="0" xfId="0" applyNumberFormat="1" applyFont="1" applyFill="1"/>
    <xf numFmtId="165" fontId="10" fillId="11" borderId="0" xfId="0" applyNumberFormat="1" applyFont="1" applyFill="1"/>
    <xf numFmtId="0" fontId="10" fillId="11" borderId="0" xfId="0" applyFont="1" applyFill="1"/>
    <xf numFmtId="0" fontId="3" fillId="10" borderId="0" xfId="12" applyAlignment="1"/>
    <xf numFmtId="0" fontId="0" fillId="10" borderId="0" xfId="12" applyFont="1" applyAlignment="1"/>
    <xf numFmtId="0" fontId="21" fillId="0" borderId="0" xfId="0" applyFont="1"/>
    <xf numFmtId="0" fontId="3" fillId="10" borderId="4" xfId="12" applyBorder="1"/>
    <xf numFmtId="0" fontId="23" fillId="9" borderId="0" xfId="11" applyFont="1" applyAlignment="1"/>
    <xf numFmtId="0" fontId="18" fillId="8" borderId="0" xfId="0" applyFont="1" applyFill="1" applyAlignment="1" applyProtection="1">
      <alignment horizontal="center"/>
    </xf>
  </cellXfs>
  <cellStyles count="14">
    <cellStyle name="20% - Accent1" xfId="2" builtinId="30"/>
    <cellStyle name="20% - Accent2" xfId="3" builtinId="34"/>
    <cellStyle name="40% - Accent5" xfId="12" builtinId="47"/>
    <cellStyle name="60% - Accent2" xfId="4" builtinId="36"/>
    <cellStyle name="Accent1" xfId="5" builtinId="29"/>
    <cellStyle name="Accent2" xfId="6" builtinId="33"/>
    <cellStyle name="Accent5" xfId="11" builtinId="45"/>
    <cellStyle name="Comma" xfId="1" builtinId="3"/>
    <cellStyle name="Heading 1" xfId="8" builtinId="16" customBuiltin="1"/>
    <cellStyle name="Heading 2" xfId="9" builtinId="17" customBuiltin="1"/>
    <cellStyle name="Heading 3" xfId="10" builtinId="18" customBuiltin="1"/>
    <cellStyle name="Normal" xfId="0" builtinId="0"/>
    <cellStyle name="Normal 2" xfId="13" xr:uid="{845E9D85-CB7D-4B80-B661-BAA79E1B0B7A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176388</xdr:rowOff>
    </xdr:from>
    <xdr:to>
      <xdr:col>3</xdr:col>
      <xdr:colOff>6350</xdr:colOff>
      <xdr:row>33</xdr:row>
      <xdr:rowOff>7055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43320342-63D2-4D75-9C30-37EC677B7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78" y="4035777"/>
          <a:ext cx="4719461" cy="2215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9</xdr:col>
      <xdr:colOff>6350</xdr:colOff>
      <xdr:row>20</xdr:row>
      <xdr:rowOff>6350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4D44F565-8C69-4CC3-8154-CE7F6A5A1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59150"/>
          <a:ext cx="9150350" cy="59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7</xdr:col>
      <xdr:colOff>7620</xdr:colOff>
      <xdr:row>23</xdr:row>
      <xdr:rowOff>7620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2C1BE8B-9AF8-4A47-8E11-784EBD088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21050"/>
          <a:ext cx="8980170" cy="1379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12700</xdr:rowOff>
    </xdr:from>
    <xdr:to>
      <xdr:col>7</xdr:col>
      <xdr:colOff>6350</xdr:colOff>
      <xdr:row>27</xdr:row>
      <xdr:rowOff>19050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066D989A-9B3E-4170-A1FA-B4F9AB9C1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0" y="3937000"/>
          <a:ext cx="4298950" cy="172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19050</xdr:rowOff>
    </xdr:from>
    <xdr:to>
      <xdr:col>14</xdr:col>
      <xdr:colOff>6350</xdr:colOff>
      <xdr:row>24</xdr:row>
      <xdr:rowOff>6350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4C806CA-437E-4DA2-8B01-16D20B7BE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0" y="3244850"/>
          <a:ext cx="5797550" cy="208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603250</xdr:colOff>
      <xdr:row>21</xdr:row>
      <xdr:rowOff>0</xdr:rowOff>
    </xdr:from>
    <xdr:to>
      <xdr:col>7</xdr:col>
      <xdr:colOff>0</xdr:colOff>
      <xdr:row>33</xdr:row>
      <xdr:rowOff>6350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2B379BEA-F37F-482A-BF3D-453B899F3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250" y="4051300"/>
          <a:ext cx="3663950" cy="2216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68580</xdr:colOff>
      <xdr:row>20</xdr:row>
      <xdr:rowOff>129540</xdr:rowOff>
    </xdr:from>
    <xdr:to>
      <xdr:col>9</xdr:col>
      <xdr:colOff>579120</xdr:colOff>
      <xdr:row>22</xdr:row>
      <xdr:rowOff>160020</xdr:rowOff>
    </xdr:to>
    <xdr:cxnSp macro="">
      <xdr:nvCxnSpPr>
        <xdr:cNvPr id="2" name="Lige pilforbindelse 1">
          <a:extLst>
            <a:ext uri="{FF2B5EF4-FFF2-40B4-BE49-F238E27FC236}">
              <a16:creationId xmlns:a16="http://schemas.microsoft.com/office/drawing/2014/main" id="{8F890D02-534D-4565-A2D4-DB08FCCA3526}"/>
            </a:ext>
          </a:extLst>
        </xdr:cNvPr>
        <xdr:cNvCxnSpPr/>
      </xdr:nvCxnSpPr>
      <xdr:spPr>
        <a:xfrm flipH="1">
          <a:off x="5567680" y="3742690"/>
          <a:ext cx="510540" cy="474980"/>
        </a:xfrm>
        <a:prstGeom prst="straightConnector1">
          <a:avLst/>
        </a:prstGeom>
        <a:ln w="19050">
          <a:solidFill>
            <a:schemeClr val="tx1">
              <a:lumMod val="50000"/>
              <a:lumOff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0</xdr:colOff>
      <xdr:row>20</xdr:row>
      <xdr:rowOff>1</xdr:rowOff>
    </xdr:from>
    <xdr:ext cx="1828800" cy="406399"/>
    <xdr:sp macro="" textlink="">
      <xdr:nvSpPr>
        <xdr:cNvPr id="3" name="Tekstfelt 2">
          <a:extLst>
            <a:ext uri="{FF2B5EF4-FFF2-40B4-BE49-F238E27FC236}">
              <a16:creationId xmlns:a16="http://schemas.microsoft.com/office/drawing/2014/main" id="{6AB6F48A-C703-413E-8289-327449EB05ED}"/>
            </a:ext>
          </a:extLst>
        </xdr:cNvPr>
        <xdr:cNvSpPr txBox="1"/>
      </xdr:nvSpPr>
      <xdr:spPr>
        <a:xfrm>
          <a:off x="6096000" y="3860801"/>
          <a:ext cx="1828800" cy="406399"/>
        </a:xfrm>
        <a:prstGeom prst="rect">
          <a:avLst/>
        </a:prstGeom>
        <a:solidFill>
          <a:srgbClr val="C0504D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da-DK" sz="1600">
              <a:solidFill>
                <a:schemeClr val="bg1"/>
              </a:solidFill>
            </a:rPr>
            <a:t>Use these formats</a:t>
          </a:r>
          <a:endParaRPr lang="LID4096" sz="1600">
            <a:solidFill>
              <a:schemeClr val="bg1"/>
            </a:solidFill>
          </a:endParaRPr>
        </a:p>
      </xdr:txBody>
    </xdr:sp>
    <xdr:clientData/>
  </xdr:oneCellAnchor>
  <xdr:twoCellAnchor editAs="oneCell">
    <xdr:from>
      <xdr:col>1</xdr:col>
      <xdr:colOff>0</xdr:colOff>
      <xdr:row>20</xdr:row>
      <xdr:rowOff>152400</xdr:rowOff>
    </xdr:from>
    <xdr:to>
      <xdr:col>7</xdr:col>
      <xdr:colOff>6350</xdr:colOff>
      <xdr:row>33</xdr:row>
      <xdr:rowOff>19050</xdr:rowOff>
    </xdr:to>
    <xdr:pic>
      <xdr:nvPicPr>
        <xdr:cNvPr id="4" name="Billede 3">
          <a:extLst>
            <a:ext uri="{FF2B5EF4-FFF2-40B4-BE49-F238E27FC236}">
              <a16:creationId xmlns:a16="http://schemas.microsoft.com/office/drawing/2014/main" id="{A6228286-1894-4E29-BB44-92932D2E4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13200"/>
          <a:ext cx="3663950" cy="231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</xdr:colOff>
      <xdr:row>21</xdr:row>
      <xdr:rowOff>0</xdr:rowOff>
    </xdr:from>
    <xdr:to>
      <xdr:col>3</xdr:col>
      <xdr:colOff>12700</xdr:colOff>
      <xdr:row>33</xdr:row>
      <xdr:rowOff>6350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148B4EC3-0988-4605-8692-3E938D0DE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950" y="4279900"/>
          <a:ext cx="4718050" cy="2216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33"/>
  <sheetViews>
    <sheetView tabSelected="1" zoomScaleNormal="100" workbookViewId="0">
      <selection activeCell="H20" sqref="H20"/>
    </sheetView>
  </sheetViews>
  <sheetFormatPr defaultRowHeight="14.5" x14ac:dyDescent="0.35"/>
  <cols>
    <col min="2" max="2" width="50.453125" customWidth="1"/>
    <col min="3" max="3" width="17" customWidth="1"/>
  </cols>
  <sheetData>
    <row r="2" spans="2:3" ht="19.5" x14ac:dyDescent="0.45">
      <c r="B2" s="32" t="s">
        <v>25</v>
      </c>
      <c r="C2" s="1"/>
    </row>
    <row r="3" spans="2:3" ht="17.5" thickBot="1" x14ac:dyDescent="0.45">
      <c r="B3" s="34" t="s">
        <v>42</v>
      </c>
      <c r="C3" s="33"/>
    </row>
    <row r="4" spans="2:3" ht="15" thickTop="1" x14ac:dyDescent="0.35">
      <c r="B4" s="1"/>
      <c r="C4" s="1"/>
    </row>
    <row r="5" spans="2:3" ht="14.5" customHeight="1" x14ac:dyDescent="0.35">
      <c r="B5" t="s">
        <v>39</v>
      </c>
    </row>
    <row r="6" spans="2:3" ht="14.5" customHeight="1" x14ac:dyDescent="0.35"/>
    <row r="7" spans="2:3" ht="14.5" customHeight="1" x14ac:dyDescent="0.35">
      <c r="B7" t="s">
        <v>31</v>
      </c>
    </row>
    <row r="8" spans="2:3" ht="14.5" customHeight="1" x14ac:dyDescent="0.35">
      <c r="B8" t="s">
        <v>32</v>
      </c>
      <c r="C8">
        <v>35000</v>
      </c>
    </row>
    <row r="9" spans="2:3" ht="14.5" customHeight="1" x14ac:dyDescent="0.35">
      <c r="B9" t="s">
        <v>33</v>
      </c>
      <c r="C9">
        <v>2.5000000000000001E-2</v>
      </c>
    </row>
    <row r="10" spans="2:3" ht="14.5" customHeight="1" x14ac:dyDescent="0.35">
      <c r="B10" t="s">
        <v>34</v>
      </c>
      <c r="C10">
        <f>C8*C9</f>
        <v>875</v>
      </c>
    </row>
    <row r="11" spans="2:3" ht="14.5" customHeight="1" x14ac:dyDescent="0.35"/>
    <row r="12" spans="2:3" ht="14.5" customHeight="1" x14ac:dyDescent="0.35"/>
    <row r="13" spans="2:3" ht="14.5" customHeight="1" x14ac:dyDescent="0.35">
      <c r="B13" t="s">
        <v>35</v>
      </c>
    </row>
    <row r="14" spans="2:3" ht="14.5" customHeight="1" x14ac:dyDescent="0.35">
      <c r="B14" t="s">
        <v>36</v>
      </c>
      <c r="C14">
        <v>450</v>
      </c>
    </row>
    <row r="15" spans="2:3" ht="14.5" customHeight="1" x14ac:dyDescent="0.35">
      <c r="B15" t="s">
        <v>37</v>
      </c>
      <c r="C15">
        <v>0.33</v>
      </c>
    </row>
    <row r="16" spans="2:3" ht="14.5" customHeight="1" x14ac:dyDescent="0.35">
      <c r="B16" t="s">
        <v>38</v>
      </c>
      <c r="C16">
        <f>C14+(C15*C10)</f>
        <v>738.75</v>
      </c>
    </row>
    <row r="17" spans="2:3" ht="14.5" customHeight="1" x14ac:dyDescent="0.35"/>
    <row r="19" spans="2:3" ht="15.5" x14ac:dyDescent="0.35">
      <c r="B19" s="2"/>
      <c r="C19" s="3"/>
    </row>
    <row r="20" spans="2:3" ht="19.5" x14ac:dyDescent="0.45">
      <c r="B20" s="32" t="s">
        <v>41</v>
      </c>
      <c r="C20" s="3"/>
    </row>
    <row r="21" spans="2:3" x14ac:dyDescent="0.35">
      <c r="B21" s="4"/>
      <c r="C21" s="4"/>
    </row>
    <row r="22" spans="2:3" x14ac:dyDescent="0.35">
      <c r="B22" s="39"/>
      <c r="C22" s="39"/>
    </row>
    <row r="23" spans="2:3" x14ac:dyDescent="0.35">
      <c r="B23" s="39"/>
      <c r="C23" s="39"/>
    </row>
    <row r="24" spans="2:3" x14ac:dyDescent="0.35">
      <c r="B24" s="39"/>
      <c r="C24" s="39"/>
    </row>
    <row r="25" spans="2:3" x14ac:dyDescent="0.35">
      <c r="B25" s="39"/>
      <c r="C25" s="39"/>
    </row>
    <row r="26" spans="2:3" x14ac:dyDescent="0.35">
      <c r="B26" s="39"/>
      <c r="C26" s="39"/>
    </row>
    <row r="27" spans="2:3" x14ac:dyDescent="0.35">
      <c r="B27" s="39"/>
      <c r="C27" s="39"/>
    </row>
    <row r="28" spans="2:3" x14ac:dyDescent="0.35">
      <c r="B28" s="39"/>
      <c r="C28" s="39"/>
    </row>
    <row r="29" spans="2:3" x14ac:dyDescent="0.35">
      <c r="B29" s="39"/>
      <c r="C29" s="39"/>
    </row>
    <row r="30" spans="2:3" x14ac:dyDescent="0.35">
      <c r="B30" s="39"/>
      <c r="C30" s="39"/>
    </row>
    <row r="31" spans="2:3" x14ac:dyDescent="0.35">
      <c r="B31" s="39"/>
      <c r="C31" s="39"/>
    </row>
    <row r="32" spans="2:3" x14ac:dyDescent="0.35">
      <c r="B32" s="39"/>
      <c r="C32" s="39"/>
    </row>
    <row r="33" spans="2:3" x14ac:dyDescent="0.35">
      <c r="B33" s="39"/>
      <c r="C33" s="3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20"/>
  <sheetViews>
    <sheetView workbookViewId="0">
      <selection activeCell="B3" sqref="B3"/>
    </sheetView>
  </sheetViews>
  <sheetFormatPr defaultRowHeight="14.5" x14ac:dyDescent="0.35"/>
  <cols>
    <col min="2" max="3" width="16.54296875" customWidth="1"/>
    <col min="4" max="7" width="15.6328125" customWidth="1"/>
    <col min="8" max="8" width="19.6328125" customWidth="1"/>
    <col min="9" max="9" width="15.6328125" customWidth="1"/>
  </cols>
  <sheetData>
    <row r="2" spans="2:9" ht="19.5" x14ac:dyDescent="0.45">
      <c r="B2" s="35" t="s">
        <v>30</v>
      </c>
    </row>
    <row r="3" spans="2:9" ht="17.5" thickBot="1" x14ac:dyDescent="0.45">
      <c r="B3" s="34" t="s">
        <v>82</v>
      </c>
      <c r="C3" s="33"/>
      <c r="D3" s="33"/>
      <c r="E3" s="33"/>
    </row>
    <row r="4" spans="2:9" ht="15" thickTop="1" x14ac:dyDescent="0.35"/>
    <row r="6" spans="2:9" ht="15.5" x14ac:dyDescent="0.35">
      <c r="B6" s="6">
        <v>35.642857142857146</v>
      </c>
      <c r="C6" s="6">
        <v>1435.34</v>
      </c>
      <c r="D6" s="6">
        <v>0.45</v>
      </c>
      <c r="E6" s="6">
        <v>0</v>
      </c>
      <c r="F6" s="6">
        <v>0</v>
      </c>
      <c r="G6" s="6">
        <v>50</v>
      </c>
      <c r="H6" s="8">
        <v>38504</v>
      </c>
      <c r="I6" s="7">
        <v>1435.34</v>
      </c>
    </row>
    <row r="7" spans="2:9" ht="15.5" x14ac:dyDescent="0.35">
      <c r="B7" s="6">
        <v>72.892857142857139</v>
      </c>
      <c r="C7" s="6">
        <v>250</v>
      </c>
      <c r="D7" s="6">
        <v>0.125</v>
      </c>
      <c r="E7" s="6">
        <v>400000</v>
      </c>
      <c r="F7" s="6">
        <v>400000</v>
      </c>
      <c r="G7" s="6">
        <v>22.5</v>
      </c>
      <c r="H7" s="8">
        <v>37665</v>
      </c>
      <c r="I7" s="7">
        <v>250</v>
      </c>
    </row>
    <row r="8" spans="2:9" ht="15.5" x14ac:dyDescent="0.35">
      <c r="B8" s="6">
        <v>1.7164285714285714</v>
      </c>
      <c r="C8" s="6">
        <v>34200</v>
      </c>
      <c r="D8" s="6">
        <v>0.6</v>
      </c>
      <c r="E8" s="6">
        <v>-5510</v>
      </c>
      <c r="F8" s="6">
        <v>-5510</v>
      </c>
      <c r="G8" s="6">
        <v>105</v>
      </c>
      <c r="H8" s="8">
        <v>38708</v>
      </c>
      <c r="I8" s="7">
        <v>34200</v>
      </c>
    </row>
    <row r="11" spans="2:9" ht="15" thickBot="1" x14ac:dyDescent="0.4">
      <c r="B11" s="5"/>
      <c r="C11" s="5"/>
      <c r="D11" s="5"/>
      <c r="E11" s="5"/>
      <c r="F11" s="5"/>
      <c r="G11" s="5"/>
      <c r="H11" s="5"/>
      <c r="I11" s="5"/>
    </row>
    <row r="15" spans="2:9" ht="20" thickBot="1" x14ac:dyDescent="0.5">
      <c r="B15" s="37" t="s">
        <v>41</v>
      </c>
      <c r="C15" s="37"/>
    </row>
    <row r="16" spans="2:9" ht="15" thickTop="1" x14ac:dyDescent="0.35"/>
    <row r="18" spans="2:9" ht="15.5" x14ac:dyDescent="0.35">
      <c r="B18" s="47"/>
      <c r="C18" s="48"/>
      <c r="D18" s="49"/>
      <c r="E18" s="50"/>
      <c r="F18" s="51"/>
      <c r="G18" s="52"/>
      <c r="H18" s="53"/>
      <c r="I18" s="54"/>
    </row>
    <row r="19" spans="2:9" ht="15.5" x14ac:dyDescent="0.35">
      <c r="B19" s="47"/>
      <c r="C19" s="48"/>
      <c r="D19" s="49"/>
      <c r="E19" s="50"/>
      <c r="F19" s="51"/>
      <c r="G19" s="52"/>
      <c r="H19" s="53"/>
      <c r="I19" s="54"/>
    </row>
    <row r="20" spans="2:9" ht="15.5" x14ac:dyDescent="0.35">
      <c r="B20" s="47"/>
      <c r="C20" s="48"/>
      <c r="D20" s="49"/>
      <c r="E20" s="50"/>
      <c r="F20" s="51"/>
      <c r="G20" s="52"/>
      <c r="H20" s="53"/>
      <c r="I20" s="5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23"/>
  <sheetViews>
    <sheetView workbookViewId="0">
      <selection activeCell="E32" sqref="E32"/>
    </sheetView>
  </sheetViews>
  <sheetFormatPr defaultRowHeight="14.5" x14ac:dyDescent="0.35"/>
  <cols>
    <col min="2" max="2" width="18.453125" customWidth="1"/>
    <col min="3" max="7" width="22" customWidth="1"/>
  </cols>
  <sheetData>
    <row r="2" spans="2:7" ht="19.5" x14ac:dyDescent="0.45">
      <c r="B2" s="35" t="s">
        <v>44</v>
      </c>
    </row>
    <row r="3" spans="2:7" ht="17.5" thickBot="1" x14ac:dyDescent="0.45">
      <c r="B3" s="34" t="s">
        <v>43</v>
      </c>
      <c r="C3" s="33"/>
      <c r="D3" s="33"/>
    </row>
    <row r="4" spans="2:7" ht="15" thickTop="1" x14ac:dyDescent="0.35"/>
    <row r="5" spans="2:7" x14ac:dyDescent="0.35">
      <c r="C5" t="s">
        <v>0</v>
      </c>
      <c r="D5" t="s">
        <v>1</v>
      </c>
      <c r="E5" t="s">
        <v>2</v>
      </c>
      <c r="F5" t="s">
        <v>3</v>
      </c>
      <c r="G5" t="s">
        <v>4</v>
      </c>
    </row>
    <row r="6" spans="2:7" x14ac:dyDescent="0.35">
      <c r="B6" t="s">
        <v>0</v>
      </c>
      <c r="D6" t="s">
        <v>5</v>
      </c>
      <c r="E6" t="s">
        <v>6</v>
      </c>
      <c r="F6" t="s">
        <v>7</v>
      </c>
      <c r="G6" t="s">
        <v>8</v>
      </c>
    </row>
    <row r="7" spans="2:7" x14ac:dyDescent="0.35">
      <c r="B7" t="s">
        <v>1</v>
      </c>
      <c r="C7" t="s">
        <v>9</v>
      </c>
      <c r="E7" t="s">
        <v>10</v>
      </c>
      <c r="F7" t="s">
        <v>11</v>
      </c>
      <c r="G7" t="s">
        <v>12</v>
      </c>
    </row>
    <row r="8" spans="2:7" x14ac:dyDescent="0.35">
      <c r="B8" t="s">
        <v>2</v>
      </c>
      <c r="C8" t="s">
        <v>13</v>
      </c>
      <c r="D8" t="s">
        <v>14</v>
      </c>
      <c r="F8" t="s">
        <v>15</v>
      </c>
      <c r="G8" t="s">
        <v>9</v>
      </c>
    </row>
    <row r="9" spans="2:7" x14ac:dyDescent="0.35">
      <c r="B9" t="s">
        <v>3</v>
      </c>
      <c r="C9" t="s">
        <v>12</v>
      </c>
      <c r="D9" t="s">
        <v>16</v>
      </c>
      <c r="E9" t="s">
        <v>15</v>
      </c>
      <c r="G9" t="s">
        <v>17</v>
      </c>
    </row>
    <row r="10" spans="2:7" x14ac:dyDescent="0.35">
      <c r="B10" t="s">
        <v>0</v>
      </c>
      <c r="C10" t="s">
        <v>18</v>
      </c>
      <c r="D10" t="s">
        <v>7</v>
      </c>
      <c r="E10" t="s">
        <v>5</v>
      </c>
      <c r="F10" t="s">
        <v>19</v>
      </c>
    </row>
    <row r="13" spans="2:7" ht="15" thickBot="1" x14ac:dyDescent="0.4">
      <c r="B13" s="5"/>
      <c r="C13" s="5"/>
      <c r="D13" s="5"/>
      <c r="E13" s="5"/>
      <c r="F13" s="5"/>
      <c r="G13" s="5"/>
    </row>
    <row r="16" spans="2:7" ht="20" thickBot="1" x14ac:dyDescent="0.5">
      <c r="B16" s="37" t="s">
        <v>41</v>
      </c>
      <c r="C16" s="38"/>
    </row>
    <row r="17" spans="2:7" ht="15" thickTop="1" x14ac:dyDescent="0.35"/>
    <row r="18" spans="2:7" ht="18" customHeight="1" x14ac:dyDescent="0.35">
      <c r="B18" s="39"/>
      <c r="C18" s="39"/>
      <c r="D18" s="39"/>
      <c r="E18" s="39"/>
      <c r="F18" s="39"/>
      <c r="G18" s="39"/>
    </row>
    <row r="19" spans="2:7" ht="18" customHeight="1" x14ac:dyDescent="0.35">
      <c r="B19" s="39"/>
      <c r="C19" s="39"/>
      <c r="D19" s="39"/>
      <c r="E19" s="39"/>
      <c r="F19" s="39"/>
      <c r="G19" s="39"/>
    </row>
    <row r="20" spans="2:7" ht="18" customHeight="1" x14ac:dyDescent="0.35">
      <c r="B20" s="39"/>
      <c r="C20" s="39"/>
      <c r="D20" s="39"/>
      <c r="E20" s="39"/>
      <c r="F20" s="39"/>
      <c r="G20" s="39"/>
    </row>
    <row r="21" spans="2:7" ht="18" customHeight="1" x14ac:dyDescent="0.35">
      <c r="B21" s="39"/>
      <c r="C21" s="39"/>
      <c r="D21" s="39"/>
      <c r="E21" s="39"/>
      <c r="F21" s="39"/>
      <c r="G21" s="39"/>
    </row>
    <row r="22" spans="2:7" ht="18" customHeight="1" x14ac:dyDescent="0.35">
      <c r="B22" s="39"/>
      <c r="C22" s="39"/>
      <c r="D22" s="39"/>
      <c r="E22" s="39"/>
      <c r="F22" s="39"/>
      <c r="G22" s="39"/>
    </row>
    <row r="23" spans="2:7" ht="18" customHeight="1" x14ac:dyDescent="0.35">
      <c r="B23" s="39"/>
      <c r="C23" s="39"/>
      <c r="D23" s="39"/>
      <c r="E23" s="39"/>
      <c r="F23" s="39"/>
      <c r="G23" s="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29"/>
  <sheetViews>
    <sheetView workbookViewId="0">
      <selection activeCell="B3" sqref="B3"/>
    </sheetView>
  </sheetViews>
  <sheetFormatPr defaultColWidth="9.08984375" defaultRowHeight="14.5" x14ac:dyDescent="0.35"/>
  <cols>
    <col min="1" max="1" width="9.08984375" style="9"/>
    <col min="2" max="2" width="15.08984375" style="9" customWidth="1"/>
    <col min="3" max="7" width="9.26953125" style="9" customWidth="1"/>
    <col min="8" max="16384" width="9.08984375" style="9"/>
  </cols>
  <sheetData>
    <row r="2" spans="2:7" ht="19.5" x14ac:dyDescent="0.45">
      <c r="B2" s="36" t="s">
        <v>29</v>
      </c>
    </row>
    <row r="3" spans="2:7" ht="17.5" thickBot="1" x14ac:dyDescent="0.45">
      <c r="B3" s="34" t="s">
        <v>43</v>
      </c>
      <c r="C3" s="33"/>
      <c r="D3" s="33"/>
      <c r="E3" s="33"/>
      <c r="F3" s="33"/>
    </row>
    <row r="4" spans="2:7" ht="15" thickTop="1" x14ac:dyDescent="0.35">
      <c r="B4"/>
      <c r="C4"/>
      <c r="D4"/>
      <c r="E4"/>
    </row>
    <row r="5" spans="2:7" ht="18.5" x14ac:dyDescent="0.45">
      <c r="B5" s="59" t="s">
        <v>76</v>
      </c>
      <c r="C5" s="59"/>
      <c r="D5" s="59"/>
      <c r="E5" s="59"/>
      <c r="F5" s="59"/>
      <c r="G5" s="59"/>
    </row>
    <row r="6" spans="2:7" x14ac:dyDescent="0.35">
      <c r="B6" s="55" t="s">
        <v>75</v>
      </c>
      <c r="C6" s="56" t="s">
        <v>77</v>
      </c>
      <c r="D6" s="56" t="s">
        <v>78</v>
      </c>
      <c r="E6" s="56" t="s">
        <v>79</v>
      </c>
      <c r="F6" s="56" t="s">
        <v>80</v>
      </c>
      <c r="G6" s="56" t="s">
        <v>81</v>
      </c>
    </row>
    <row r="7" spans="2:7" x14ac:dyDescent="0.35">
      <c r="B7" s="57" t="s">
        <v>69</v>
      </c>
      <c r="C7" s="57">
        <v>283</v>
      </c>
      <c r="D7" s="57">
        <v>325</v>
      </c>
      <c r="E7" s="57">
        <v>411</v>
      </c>
      <c r="F7" s="57">
        <v>11</v>
      </c>
      <c r="G7" s="57">
        <v>8</v>
      </c>
    </row>
    <row r="8" spans="2:7" x14ac:dyDescent="0.35">
      <c r="B8" s="57" t="s">
        <v>70</v>
      </c>
      <c r="C8" s="57">
        <v>496</v>
      </c>
      <c r="D8" s="57">
        <v>355</v>
      </c>
      <c r="E8" s="57">
        <v>592</v>
      </c>
      <c r="F8" s="57">
        <v>10</v>
      </c>
      <c r="G8" s="57">
        <v>13</v>
      </c>
    </row>
    <row r="9" spans="2:7" x14ac:dyDescent="0.35">
      <c r="B9" s="57" t="s">
        <v>71</v>
      </c>
      <c r="C9" s="57">
        <v>465</v>
      </c>
      <c r="D9" s="57">
        <v>205</v>
      </c>
      <c r="E9" s="57">
        <v>277</v>
      </c>
      <c r="F9" s="57">
        <v>9</v>
      </c>
      <c r="G9" s="57">
        <v>11</v>
      </c>
    </row>
    <row r="10" spans="2:7" x14ac:dyDescent="0.35">
      <c r="B10" s="57" t="s">
        <v>72</v>
      </c>
      <c r="C10" s="57">
        <v>533</v>
      </c>
      <c r="D10" s="57">
        <v>417</v>
      </c>
      <c r="E10" s="57">
        <v>360</v>
      </c>
      <c r="F10" s="57">
        <v>6</v>
      </c>
      <c r="G10" s="57">
        <v>5</v>
      </c>
    </row>
    <row r="11" spans="2:7" x14ac:dyDescent="0.35">
      <c r="B11" s="57" t="s">
        <v>73</v>
      </c>
      <c r="C11" s="57">
        <v>358</v>
      </c>
      <c r="D11" s="57">
        <v>413</v>
      </c>
      <c r="E11" s="57">
        <v>416</v>
      </c>
      <c r="F11" s="57">
        <v>10</v>
      </c>
      <c r="G11" s="57">
        <v>15</v>
      </c>
    </row>
    <row r="12" spans="2:7" ht="15" thickBot="1" x14ac:dyDescent="0.4">
      <c r="B12" s="58" t="s">
        <v>74</v>
      </c>
      <c r="C12" s="58">
        <f>SUM(C7:C11)</f>
        <v>2135</v>
      </c>
      <c r="D12" s="58">
        <f t="shared" ref="D12:G12" si="0">SUM(D7:D11)</f>
        <v>1715</v>
      </c>
      <c r="E12" s="58">
        <f t="shared" si="0"/>
        <v>2056</v>
      </c>
      <c r="F12" s="58">
        <f t="shared" si="0"/>
        <v>46</v>
      </c>
      <c r="G12" s="58">
        <f t="shared" si="0"/>
        <v>52</v>
      </c>
    </row>
    <row r="13" spans="2:7" x14ac:dyDescent="0.35">
      <c r="B13"/>
      <c r="C13"/>
      <c r="D13"/>
      <c r="E13"/>
    </row>
    <row r="14" spans="2:7" x14ac:dyDescent="0.35">
      <c r="B14"/>
      <c r="C14"/>
      <c r="D14"/>
      <c r="E14"/>
    </row>
    <row r="16" spans="2:7" ht="20" thickBot="1" x14ac:dyDescent="0.5">
      <c r="B16" s="37" t="s">
        <v>41</v>
      </c>
      <c r="C16" s="37"/>
      <c r="D16" s="37"/>
    </row>
    <row r="17" spans="2:7" ht="15" thickTop="1" x14ac:dyDescent="0.35">
      <c r="B17"/>
      <c r="C17"/>
      <c r="D17"/>
      <c r="E17"/>
      <c r="F17"/>
      <c r="G17"/>
    </row>
    <row r="18" spans="2:7" x14ac:dyDescent="0.35">
      <c r="B18"/>
      <c r="C18"/>
      <c r="D18"/>
      <c r="E18"/>
      <c r="F18"/>
      <c r="G18"/>
    </row>
    <row r="19" spans="2:7" ht="19" customHeight="1" x14ac:dyDescent="0.35">
      <c r="B19" s="39"/>
      <c r="C19" s="39"/>
      <c r="D19" s="39"/>
      <c r="E19" s="39"/>
      <c r="F19" s="39"/>
      <c r="G19" s="39"/>
    </row>
    <row r="20" spans="2:7" x14ac:dyDescent="0.35">
      <c r="B20" s="39"/>
      <c r="C20" s="39"/>
      <c r="D20" s="39"/>
      <c r="E20" s="39"/>
      <c r="F20" s="39"/>
      <c r="G20" s="39"/>
    </row>
    <row r="21" spans="2:7" x14ac:dyDescent="0.35">
      <c r="B21" s="39"/>
      <c r="C21" s="39"/>
      <c r="D21" s="39"/>
      <c r="E21" s="39"/>
      <c r="F21" s="39"/>
      <c r="G21" s="39"/>
    </row>
    <row r="22" spans="2:7" x14ac:dyDescent="0.35">
      <c r="B22" s="39"/>
      <c r="C22" s="39"/>
      <c r="D22" s="39"/>
      <c r="E22" s="39"/>
      <c r="F22" s="39"/>
      <c r="G22" s="39"/>
    </row>
    <row r="23" spans="2:7" x14ac:dyDescent="0.35">
      <c r="B23" s="39"/>
      <c r="C23" s="39"/>
      <c r="D23" s="39"/>
      <c r="E23" s="39"/>
      <c r="F23" s="39"/>
      <c r="G23" s="39"/>
    </row>
    <row r="24" spans="2:7" x14ac:dyDescent="0.35">
      <c r="B24" s="39"/>
      <c r="C24" s="39"/>
      <c r="D24" s="39"/>
      <c r="E24" s="39"/>
      <c r="F24" s="39"/>
      <c r="G24" s="39"/>
    </row>
    <row r="25" spans="2:7" x14ac:dyDescent="0.35">
      <c r="B25" s="39"/>
      <c r="C25" s="39"/>
      <c r="D25" s="39"/>
      <c r="E25" s="39"/>
      <c r="F25" s="39"/>
      <c r="G25" s="39"/>
    </row>
    <row r="26" spans="2:7" x14ac:dyDescent="0.35">
      <c r="B26" s="39"/>
      <c r="C26" s="39"/>
      <c r="D26" s="39"/>
      <c r="E26" s="39"/>
      <c r="F26" s="39"/>
      <c r="G26" s="39"/>
    </row>
    <row r="27" spans="2:7" x14ac:dyDescent="0.35">
      <c r="B27" s="39"/>
      <c r="C27" s="39"/>
      <c r="D27" s="39"/>
      <c r="E27" s="39"/>
      <c r="F27" s="39"/>
      <c r="G27" s="39"/>
    </row>
    <row r="28" spans="2:7" x14ac:dyDescent="0.35">
      <c r="B28"/>
      <c r="C28"/>
      <c r="D28"/>
      <c r="E28"/>
      <c r="F28"/>
      <c r="G28"/>
    </row>
    <row r="29" spans="2:7" x14ac:dyDescent="0.35">
      <c r="B29"/>
      <c r="C29"/>
      <c r="D29"/>
      <c r="E29"/>
      <c r="F29"/>
      <c r="G29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N24"/>
  <sheetViews>
    <sheetView workbookViewId="0">
      <selection activeCell="S29" sqref="S29"/>
    </sheetView>
  </sheetViews>
  <sheetFormatPr defaultColWidth="9.08984375" defaultRowHeight="14.5" x14ac:dyDescent="0.35"/>
  <cols>
    <col min="1" max="1" width="9.08984375" style="9"/>
    <col min="2" max="2" width="16.36328125" style="9" customWidth="1"/>
    <col min="3" max="14" width="5.54296875" style="9" customWidth="1"/>
    <col min="15" max="16384" width="9.08984375" style="9"/>
  </cols>
  <sheetData>
    <row r="2" spans="2:14" ht="19.5" x14ac:dyDescent="0.45">
      <c r="B2" s="35" t="s">
        <v>28</v>
      </c>
      <c r="C2" s="23"/>
      <c r="D2" s="24"/>
      <c r="E2" s="25"/>
      <c r="F2" s="26"/>
      <c r="G2" s="27"/>
      <c r="H2" s="28"/>
    </row>
    <row r="3" spans="2:14" ht="17.5" thickBot="1" x14ac:dyDescent="0.45">
      <c r="B3" s="34" t="s">
        <v>43</v>
      </c>
      <c r="C3" s="33"/>
      <c r="D3" s="33"/>
      <c r="E3" s="33"/>
      <c r="F3" s="33"/>
      <c r="G3" s="33"/>
      <c r="H3" s="33"/>
    </row>
    <row r="4" spans="2:14" ht="15" thickTop="1" x14ac:dyDescent="0.35">
      <c r="B4" s="29"/>
      <c r="C4" s="23"/>
      <c r="D4" s="24"/>
      <c r="E4" s="25"/>
      <c r="F4" s="26"/>
      <c r="G4" s="27"/>
      <c r="H4" s="28"/>
    </row>
    <row r="5" spans="2:14" customFormat="1" x14ac:dyDescent="0.35">
      <c r="B5" s="41" t="s">
        <v>64</v>
      </c>
      <c r="C5" s="41" t="s">
        <v>58</v>
      </c>
      <c r="D5" s="41" t="s">
        <v>59</v>
      </c>
      <c r="E5" s="41" t="s">
        <v>60</v>
      </c>
      <c r="F5" s="41" t="s">
        <v>45</v>
      </c>
      <c r="G5" s="41" t="s">
        <v>57</v>
      </c>
      <c r="H5" s="41" t="s">
        <v>61</v>
      </c>
      <c r="I5" s="41" t="s">
        <v>62</v>
      </c>
      <c r="J5" s="41" t="s">
        <v>46</v>
      </c>
      <c r="K5" s="41" t="s">
        <v>47</v>
      </c>
      <c r="L5" s="41" t="s">
        <v>63</v>
      </c>
      <c r="M5" s="41" t="s">
        <v>48</v>
      </c>
      <c r="N5" s="41" t="s">
        <v>49</v>
      </c>
    </row>
    <row r="6" spans="2:14" customFormat="1" ht="16.25" customHeight="1" x14ac:dyDescent="0.35">
      <c r="B6" s="42" t="s">
        <v>50</v>
      </c>
      <c r="C6" s="43">
        <v>19</v>
      </c>
      <c r="D6" s="43">
        <v>18</v>
      </c>
      <c r="E6" s="43">
        <v>11</v>
      </c>
      <c r="F6" s="43">
        <v>38</v>
      </c>
      <c r="G6" s="43">
        <v>25</v>
      </c>
      <c r="H6" s="43">
        <v>10</v>
      </c>
      <c r="I6" s="43">
        <v>38</v>
      </c>
      <c r="J6" s="43">
        <v>25</v>
      </c>
      <c r="K6" s="43">
        <v>10</v>
      </c>
      <c r="L6" s="43">
        <v>42</v>
      </c>
      <c r="M6" s="43">
        <v>41</v>
      </c>
      <c r="N6" s="43">
        <v>26</v>
      </c>
    </row>
    <row r="7" spans="2:14" customFormat="1" ht="15.5" x14ac:dyDescent="0.35">
      <c r="B7" s="42" t="s">
        <v>51</v>
      </c>
      <c r="C7" s="43">
        <v>44</v>
      </c>
      <c r="D7" s="43">
        <v>22</v>
      </c>
      <c r="E7" s="43">
        <v>42</v>
      </c>
      <c r="F7" s="43">
        <v>35</v>
      </c>
      <c r="G7" s="43">
        <v>12</v>
      </c>
      <c r="H7" s="43">
        <v>45</v>
      </c>
      <c r="I7" s="43">
        <v>28</v>
      </c>
      <c r="J7" s="43">
        <v>27</v>
      </c>
      <c r="K7" s="43">
        <v>24</v>
      </c>
      <c r="L7" s="43">
        <v>34</v>
      </c>
      <c r="M7" s="43">
        <v>18</v>
      </c>
      <c r="N7" s="43">
        <v>9</v>
      </c>
    </row>
    <row r="8" spans="2:14" customFormat="1" ht="15.5" x14ac:dyDescent="0.35">
      <c r="B8" s="42" t="s">
        <v>52</v>
      </c>
      <c r="C8" s="43">
        <v>44</v>
      </c>
      <c r="D8" s="43">
        <v>39</v>
      </c>
      <c r="E8" s="43">
        <v>8</v>
      </c>
      <c r="F8" s="43">
        <v>43</v>
      </c>
      <c r="G8" s="43">
        <v>23</v>
      </c>
      <c r="H8" s="43">
        <v>38</v>
      </c>
      <c r="I8" s="43">
        <v>18</v>
      </c>
      <c r="J8" s="43">
        <v>34</v>
      </c>
      <c r="K8" s="43">
        <v>11</v>
      </c>
      <c r="L8" s="43">
        <v>15</v>
      </c>
      <c r="M8" s="43">
        <v>15</v>
      </c>
      <c r="N8" s="43">
        <v>22</v>
      </c>
    </row>
    <row r="9" spans="2:14" customFormat="1" ht="15.5" x14ac:dyDescent="0.35">
      <c r="B9" s="42" t="s">
        <v>53</v>
      </c>
      <c r="C9" s="43">
        <v>11</v>
      </c>
      <c r="D9" s="43">
        <v>36</v>
      </c>
      <c r="E9" s="43">
        <v>12</v>
      </c>
      <c r="F9" s="43">
        <v>40</v>
      </c>
      <c r="G9" s="43">
        <v>35</v>
      </c>
      <c r="H9" s="43">
        <v>10</v>
      </c>
      <c r="I9" s="43">
        <v>34</v>
      </c>
      <c r="J9" s="43">
        <v>28</v>
      </c>
      <c r="K9" s="43">
        <v>21</v>
      </c>
      <c r="L9" s="43">
        <v>38</v>
      </c>
      <c r="M9" s="43">
        <v>22</v>
      </c>
      <c r="N9" s="43">
        <v>16</v>
      </c>
    </row>
    <row r="10" spans="2:14" customFormat="1" ht="15.5" x14ac:dyDescent="0.35">
      <c r="B10" s="42" t="s">
        <v>54</v>
      </c>
      <c r="C10" s="43">
        <v>9</v>
      </c>
      <c r="D10" s="43">
        <v>45</v>
      </c>
      <c r="E10" s="43">
        <v>37</v>
      </c>
      <c r="F10" s="43">
        <v>45</v>
      </c>
      <c r="G10" s="43">
        <v>27</v>
      </c>
      <c r="H10" s="43">
        <v>16</v>
      </c>
      <c r="I10" s="43">
        <v>27</v>
      </c>
      <c r="J10" s="43">
        <v>25</v>
      </c>
      <c r="K10" s="43">
        <v>29</v>
      </c>
      <c r="L10" s="43">
        <v>19</v>
      </c>
      <c r="M10" s="43">
        <v>10</v>
      </c>
      <c r="N10" s="43">
        <v>13</v>
      </c>
    </row>
    <row r="11" spans="2:14" customFormat="1" ht="15.5" x14ac:dyDescent="0.35">
      <c r="B11" s="42" t="s">
        <v>55</v>
      </c>
      <c r="C11" s="43">
        <v>28</v>
      </c>
      <c r="D11" s="43">
        <v>35</v>
      </c>
      <c r="E11" s="43">
        <v>24</v>
      </c>
      <c r="F11" s="43">
        <v>42</v>
      </c>
      <c r="G11" s="43">
        <v>12</v>
      </c>
      <c r="H11" s="43">
        <v>17</v>
      </c>
      <c r="I11" s="43">
        <v>39</v>
      </c>
      <c r="J11" s="43">
        <v>16</v>
      </c>
      <c r="K11" s="43">
        <v>11</v>
      </c>
      <c r="L11" s="43">
        <v>24</v>
      </c>
      <c r="M11" s="43">
        <v>27</v>
      </c>
      <c r="N11" s="43">
        <v>8</v>
      </c>
    </row>
    <row r="12" spans="2:14" customFormat="1" ht="15.5" x14ac:dyDescent="0.35">
      <c r="B12" s="42" t="s">
        <v>56</v>
      </c>
      <c r="C12" s="43">
        <v>20</v>
      </c>
      <c r="D12" s="43">
        <v>28</v>
      </c>
      <c r="E12" s="43">
        <v>28</v>
      </c>
      <c r="F12" s="43">
        <v>40</v>
      </c>
      <c r="G12" s="43">
        <v>23</v>
      </c>
      <c r="H12" s="43">
        <v>23</v>
      </c>
      <c r="I12" s="43">
        <v>10</v>
      </c>
      <c r="J12" s="43">
        <v>10</v>
      </c>
      <c r="K12" s="43">
        <v>16</v>
      </c>
      <c r="L12" s="43">
        <v>37</v>
      </c>
      <c r="M12" s="43">
        <v>13</v>
      </c>
      <c r="N12" s="43">
        <v>12</v>
      </c>
    </row>
    <row r="13" spans="2:14" x14ac:dyDescent="0.35">
      <c r="B13"/>
      <c r="C13"/>
      <c r="D13"/>
      <c r="E13"/>
      <c r="F13"/>
      <c r="G13"/>
      <c r="H13"/>
    </row>
    <row r="14" spans="2:14" x14ac:dyDescent="0.35">
      <c r="B14" s="40"/>
      <c r="C14" s="23"/>
      <c r="D14" s="24"/>
      <c r="E14" s="25"/>
      <c r="F14" s="26"/>
      <c r="G14" s="27"/>
      <c r="H14" s="28"/>
    </row>
    <row r="15" spans="2:14" ht="20" thickBot="1" x14ac:dyDescent="0.5">
      <c r="B15" s="37" t="s">
        <v>41</v>
      </c>
      <c r="C15" s="37"/>
      <c r="D15" s="37"/>
      <c r="E15" s="25"/>
      <c r="F15" s="26"/>
      <c r="G15" s="27"/>
      <c r="H15" s="28"/>
    </row>
    <row r="16" spans="2:14" ht="15" thickTop="1" x14ac:dyDescent="0.35">
      <c r="B16" s="29"/>
      <c r="C16" s="23"/>
      <c r="D16" s="24"/>
      <c r="E16" s="25"/>
      <c r="F16" s="26"/>
      <c r="G16" s="27"/>
      <c r="H16" s="28"/>
    </row>
    <row r="17" spans="2:14" customFormat="1" ht="57" customHeight="1" x14ac:dyDescent="0.3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</row>
    <row r="18" spans="2:14" customFormat="1" ht="15.65" customHeight="1" x14ac:dyDescent="0.3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</row>
    <row r="19" spans="2:14" customFormat="1" ht="15.65" customHeight="1" x14ac:dyDescent="0.35"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</row>
    <row r="20" spans="2:14" customFormat="1" ht="15.65" customHeight="1" x14ac:dyDescent="0.35"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</row>
    <row r="21" spans="2:14" customFormat="1" ht="15.65" customHeight="1" x14ac:dyDescent="0.3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</row>
    <row r="22" spans="2:14" customFormat="1" ht="15.65" customHeight="1" x14ac:dyDescent="0.35"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2:14" customFormat="1" ht="15.65" customHeight="1" x14ac:dyDescent="0.35"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spans="2:14" customFormat="1" ht="15.65" customHeight="1" x14ac:dyDescent="0.35"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</sheetData>
  <phoneticPr fontId="22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J33"/>
  <sheetViews>
    <sheetView workbookViewId="0">
      <selection activeCell="H7" sqref="H7"/>
    </sheetView>
  </sheetViews>
  <sheetFormatPr defaultRowHeight="14.5" x14ac:dyDescent="0.35"/>
  <sheetData>
    <row r="2" spans="2:10" ht="19.5" x14ac:dyDescent="0.45">
      <c r="B2" s="35" t="s">
        <v>66</v>
      </c>
    </row>
    <row r="3" spans="2:10" ht="17.5" thickBot="1" x14ac:dyDescent="0.45">
      <c r="B3" s="34" t="s">
        <v>65</v>
      </c>
      <c r="C3" s="33"/>
      <c r="D3" s="33"/>
      <c r="E3" s="33"/>
      <c r="F3" s="33"/>
      <c r="G3" s="33"/>
      <c r="H3" s="33"/>
      <c r="I3" s="33"/>
      <c r="J3" s="9"/>
    </row>
    <row r="4" spans="2:10" ht="15" thickTop="1" x14ac:dyDescent="0.35"/>
    <row r="5" spans="2:10" x14ac:dyDescent="0.35">
      <c r="B5" t="s">
        <v>40</v>
      </c>
    </row>
    <row r="6" spans="2:10" x14ac:dyDescent="0.35">
      <c r="C6" t="s">
        <v>20</v>
      </c>
      <c r="D6" t="s">
        <v>24</v>
      </c>
      <c r="E6" t="s">
        <v>21</v>
      </c>
      <c r="F6" t="s">
        <v>23</v>
      </c>
      <c r="G6" t="s">
        <v>22</v>
      </c>
    </row>
    <row r="7" spans="2:10" x14ac:dyDescent="0.35">
      <c r="C7">
        <v>5.7409999999999997</v>
      </c>
      <c r="D7">
        <v>7.4541000000000004</v>
      </c>
      <c r="E7">
        <v>0.81730000000000003</v>
      </c>
      <c r="F7">
        <v>0.89239999999999997</v>
      </c>
      <c r="G7">
        <v>11.202400000000001</v>
      </c>
    </row>
    <row r="8" spans="2:10" x14ac:dyDescent="0.35">
      <c r="B8">
        <v>100</v>
      </c>
      <c r="C8">
        <f>$B8/C$7</f>
        <v>17.41856819369448</v>
      </c>
      <c r="D8">
        <f>$B8/D$7</f>
        <v>13.415435800431977</v>
      </c>
      <c r="E8">
        <f>$B8/E$7</f>
        <v>122.35409274440229</v>
      </c>
      <c r="F8">
        <f>$B8/F$7</f>
        <v>112.05737337516808</v>
      </c>
      <c r="G8">
        <f>$B8/G$7</f>
        <v>8.9266585731628929</v>
      </c>
    </row>
    <row r="9" spans="2:10" x14ac:dyDescent="0.35">
      <c r="B9">
        <v>105</v>
      </c>
      <c r="C9">
        <f t="shared" ref="C9:G16" si="0">$B9/C$7</f>
        <v>18.289496603379202</v>
      </c>
      <c r="D9">
        <f t="shared" si="0"/>
        <v>14.086207590453576</v>
      </c>
      <c r="E9">
        <f t="shared" si="0"/>
        <v>128.47179738162242</v>
      </c>
      <c r="F9">
        <f t="shared" si="0"/>
        <v>117.66024204392649</v>
      </c>
      <c r="G9">
        <f t="shared" si="0"/>
        <v>9.372991501821037</v>
      </c>
    </row>
    <row r="10" spans="2:10" x14ac:dyDescent="0.35">
      <c r="B10">
        <v>110</v>
      </c>
      <c r="C10">
        <f t="shared" si="0"/>
        <v>19.160425013063929</v>
      </c>
      <c r="D10">
        <f t="shared" si="0"/>
        <v>14.756979380475174</v>
      </c>
      <c r="E10">
        <f t="shared" si="0"/>
        <v>134.58950201884252</v>
      </c>
      <c r="F10">
        <f t="shared" si="0"/>
        <v>123.26311071268489</v>
      </c>
      <c r="G10">
        <f t="shared" si="0"/>
        <v>9.8193244304791829</v>
      </c>
    </row>
    <row r="11" spans="2:10" x14ac:dyDescent="0.35">
      <c r="B11">
        <v>115</v>
      </c>
      <c r="C11">
        <f t="shared" si="0"/>
        <v>20.031353422748651</v>
      </c>
      <c r="D11">
        <f t="shared" si="0"/>
        <v>15.427751170496773</v>
      </c>
      <c r="E11">
        <f t="shared" si="0"/>
        <v>140.70720665606265</v>
      </c>
      <c r="F11">
        <f t="shared" si="0"/>
        <v>128.86597938144331</v>
      </c>
      <c r="G11">
        <f t="shared" si="0"/>
        <v>10.265657359137327</v>
      </c>
    </row>
    <row r="12" spans="2:10" x14ac:dyDescent="0.35">
      <c r="B12">
        <v>120</v>
      </c>
      <c r="C12">
        <f t="shared" si="0"/>
        <v>20.902281832433374</v>
      </c>
      <c r="D12">
        <f t="shared" si="0"/>
        <v>16.098522960518373</v>
      </c>
      <c r="E12">
        <f t="shared" si="0"/>
        <v>146.82491129328275</v>
      </c>
      <c r="F12">
        <f t="shared" si="0"/>
        <v>134.4688480502017</v>
      </c>
      <c r="G12">
        <f t="shared" si="0"/>
        <v>10.711990287795471</v>
      </c>
    </row>
    <row r="13" spans="2:10" x14ac:dyDescent="0.35">
      <c r="B13">
        <v>125</v>
      </c>
      <c r="C13">
        <f t="shared" si="0"/>
        <v>21.7732102421181</v>
      </c>
      <c r="D13">
        <f t="shared" si="0"/>
        <v>16.76929475053997</v>
      </c>
      <c r="E13">
        <f t="shared" si="0"/>
        <v>152.94261593050288</v>
      </c>
      <c r="F13">
        <f t="shared" si="0"/>
        <v>140.07171671896012</v>
      </c>
      <c r="G13">
        <f t="shared" si="0"/>
        <v>11.158323216453617</v>
      </c>
    </row>
    <row r="14" spans="2:10" x14ac:dyDescent="0.35">
      <c r="B14">
        <v>130</v>
      </c>
      <c r="C14">
        <f t="shared" si="0"/>
        <v>22.644138651802823</v>
      </c>
      <c r="D14">
        <f t="shared" si="0"/>
        <v>17.44006654056157</v>
      </c>
      <c r="E14">
        <f t="shared" si="0"/>
        <v>159.06032056772298</v>
      </c>
      <c r="F14">
        <f t="shared" si="0"/>
        <v>145.67458538771851</v>
      </c>
      <c r="G14">
        <f t="shared" si="0"/>
        <v>11.604656145111761</v>
      </c>
    </row>
    <row r="15" spans="2:10" x14ac:dyDescent="0.35">
      <c r="B15">
        <v>135</v>
      </c>
      <c r="C15">
        <f t="shared" si="0"/>
        <v>23.515067061487546</v>
      </c>
      <c r="D15">
        <f t="shared" si="0"/>
        <v>18.110838330583167</v>
      </c>
      <c r="E15">
        <f t="shared" si="0"/>
        <v>165.17802520494311</v>
      </c>
      <c r="F15">
        <f t="shared" si="0"/>
        <v>151.27745405647693</v>
      </c>
      <c r="G15">
        <f t="shared" si="0"/>
        <v>12.050989073769905</v>
      </c>
    </row>
    <row r="16" spans="2:10" x14ac:dyDescent="0.35">
      <c r="B16">
        <v>140</v>
      </c>
      <c r="C16">
        <f t="shared" si="0"/>
        <v>24.385995471172272</v>
      </c>
      <c r="D16">
        <f t="shared" si="0"/>
        <v>18.781610120604768</v>
      </c>
      <c r="E16">
        <f t="shared" si="0"/>
        <v>171.29572984216321</v>
      </c>
      <c r="F16">
        <f t="shared" si="0"/>
        <v>156.88032272523532</v>
      </c>
      <c r="G16">
        <f t="shared" si="0"/>
        <v>12.497322002428049</v>
      </c>
    </row>
    <row r="20" spans="2:7" ht="20" thickBot="1" x14ac:dyDescent="0.5">
      <c r="B20" s="37" t="s">
        <v>41</v>
      </c>
      <c r="C20" s="38"/>
      <c r="D20" s="38"/>
      <c r="E20" s="38"/>
    </row>
    <row r="21" spans="2:7" ht="15" thickTop="1" x14ac:dyDescent="0.35"/>
    <row r="22" spans="2:7" x14ac:dyDescent="0.35">
      <c r="B22" s="39"/>
      <c r="C22" s="39"/>
      <c r="D22" s="39"/>
      <c r="E22" s="39"/>
      <c r="F22" s="39"/>
      <c r="G22" s="39"/>
    </row>
    <row r="23" spans="2:7" x14ac:dyDescent="0.35">
      <c r="B23" s="39"/>
      <c r="C23" s="39"/>
      <c r="D23" s="39"/>
      <c r="E23" s="39"/>
      <c r="F23" s="39"/>
      <c r="G23" s="39"/>
    </row>
    <row r="24" spans="2:7" x14ac:dyDescent="0.35">
      <c r="B24" s="39"/>
      <c r="C24" s="39"/>
      <c r="D24" s="39"/>
      <c r="E24" s="39"/>
      <c r="F24" s="39"/>
      <c r="G24" s="39"/>
    </row>
    <row r="25" spans="2:7" x14ac:dyDescent="0.35">
      <c r="B25" s="39"/>
      <c r="C25" s="39"/>
      <c r="D25" s="39"/>
      <c r="E25" s="39"/>
      <c r="F25" s="39"/>
      <c r="G25" s="39"/>
    </row>
    <row r="26" spans="2:7" x14ac:dyDescent="0.35">
      <c r="B26" s="39"/>
      <c r="C26" s="39"/>
      <c r="D26" s="39"/>
      <c r="E26" s="39"/>
      <c r="F26" s="39"/>
      <c r="G26" s="39"/>
    </row>
    <row r="27" spans="2:7" x14ac:dyDescent="0.35">
      <c r="B27" s="39"/>
      <c r="C27" s="39"/>
      <c r="D27" s="39"/>
      <c r="E27" s="39"/>
      <c r="F27" s="39"/>
      <c r="G27" s="39"/>
    </row>
    <row r="28" spans="2:7" x14ac:dyDescent="0.35">
      <c r="B28" s="39"/>
      <c r="C28" s="39"/>
      <c r="D28" s="39"/>
      <c r="E28" s="39"/>
      <c r="F28" s="39"/>
      <c r="G28" s="39"/>
    </row>
    <row r="29" spans="2:7" x14ac:dyDescent="0.35">
      <c r="B29" s="39"/>
      <c r="C29" s="39"/>
      <c r="D29" s="39"/>
      <c r="E29" s="39"/>
      <c r="F29" s="39"/>
      <c r="G29" s="39"/>
    </row>
    <row r="30" spans="2:7" x14ac:dyDescent="0.35">
      <c r="B30" s="39"/>
      <c r="C30" s="39"/>
      <c r="D30" s="39"/>
      <c r="E30" s="39"/>
      <c r="F30" s="39"/>
      <c r="G30" s="39"/>
    </row>
    <row r="31" spans="2:7" x14ac:dyDescent="0.35">
      <c r="B31" s="39"/>
      <c r="C31" s="39"/>
      <c r="D31" s="39"/>
      <c r="E31" s="39"/>
      <c r="F31" s="39"/>
      <c r="G31" s="39"/>
    </row>
    <row r="32" spans="2:7" x14ac:dyDescent="0.35">
      <c r="B32" s="39"/>
      <c r="C32" s="39"/>
      <c r="D32" s="39"/>
      <c r="E32" s="39"/>
      <c r="F32" s="39"/>
      <c r="G32" s="39"/>
    </row>
    <row r="33" spans="2:7" x14ac:dyDescent="0.35">
      <c r="B33" s="39"/>
      <c r="C33" s="39"/>
      <c r="D33" s="39"/>
      <c r="E33" s="39"/>
      <c r="F33" s="39"/>
      <c r="G33" s="39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J33"/>
  <sheetViews>
    <sheetView workbookViewId="0">
      <selection activeCell="N10" sqref="N10"/>
    </sheetView>
  </sheetViews>
  <sheetFormatPr defaultRowHeight="14.5" x14ac:dyDescent="0.35"/>
  <sheetData>
    <row r="2" spans="2:10" ht="19.5" x14ac:dyDescent="0.45">
      <c r="B2" s="35" t="s">
        <v>27</v>
      </c>
    </row>
    <row r="3" spans="2:10" ht="17.5" thickBot="1" x14ac:dyDescent="0.45">
      <c r="B3" s="33" t="s">
        <v>67</v>
      </c>
      <c r="C3" s="33"/>
      <c r="D3" s="33"/>
      <c r="E3" s="33"/>
      <c r="F3" s="33"/>
      <c r="G3" s="33"/>
      <c r="H3" s="33"/>
      <c r="I3" s="33"/>
      <c r="J3" s="33"/>
    </row>
    <row r="4" spans="2:10" ht="15" thickTop="1" x14ac:dyDescent="0.35"/>
    <row r="5" spans="2:10" x14ac:dyDescent="0.35">
      <c r="B5" t="s">
        <v>40</v>
      </c>
    </row>
    <row r="6" spans="2:10" x14ac:dyDescent="0.35">
      <c r="C6" t="s">
        <v>20</v>
      </c>
      <c r="D6" t="s">
        <v>24</v>
      </c>
      <c r="E6" t="s">
        <v>21</v>
      </c>
      <c r="F6" t="s">
        <v>23</v>
      </c>
      <c r="G6" t="s">
        <v>22</v>
      </c>
    </row>
    <row r="7" spans="2:10" x14ac:dyDescent="0.35">
      <c r="C7">
        <v>5.7409999999999997</v>
      </c>
      <c r="D7">
        <v>7.4541000000000004</v>
      </c>
      <c r="E7">
        <v>0.81730000000000003</v>
      </c>
      <c r="F7">
        <v>0.89239999999999997</v>
      </c>
      <c r="G7">
        <v>11.202400000000001</v>
      </c>
    </row>
    <row r="8" spans="2:10" x14ac:dyDescent="0.35">
      <c r="B8">
        <v>100</v>
      </c>
      <c r="C8">
        <f>$B8/C$7</f>
        <v>17.41856819369448</v>
      </c>
      <c r="D8">
        <f>$B8/D$7</f>
        <v>13.415435800431977</v>
      </c>
      <c r="E8">
        <f>$B8/E$7</f>
        <v>122.35409274440229</v>
      </c>
      <c r="F8">
        <f>$B8/F$7</f>
        <v>112.05737337516808</v>
      </c>
      <c r="G8">
        <f>$B8/G$7</f>
        <v>8.9266585731628929</v>
      </c>
    </row>
    <row r="9" spans="2:10" x14ac:dyDescent="0.35">
      <c r="B9">
        <v>105</v>
      </c>
      <c r="C9">
        <f t="shared" ref="C9:G16" si="0">$B9/C$7</f>
        <v>18.289496603379202</v>
      </c>
      <c r="D9">
        <f t="shared" si="0"/>
        <v>14.086207590453576</v>
      </c>
      <c r="E9">
        <f t="shared" si="0"/>
        <v>128.47179738162242</v>
      </c>
      <c r="F9">
        <f t="shared" si="0"/>
        <v>117.66024204392649</v>
      </c>
      <c r="G9">
        <f t="shared" si="0"/>
        <v>9.372991501821037</v>
      </c>
    </row>
    <row r="10" spans="2:10" x14ac:dyDescent="0.35">
      <c r="B10">
        <v>110</v>
      </c>
      <c r="C10">
        <f t="shared" si="0"/>
        <v>19.160425013063929</v>
      </c>
      <c r="D10">
        <f t="shared" si="0"/>
        <v>14.756979380475174</v>
      </c>
      <c r="E10">
        <f t="shared" si="0"/>
        <v>134.58950201884252</v>
      </c>
      <c r="F10">
        <f t="shared" si="0"/>
        <v>123.26311071268489</v>
      </c>
      <c r="G10">
        <f t="shared" si="0"/>
        <v>9.8193244304791829</v>
      </c>
    </row>
    <row r="11" spans="2:10" x14ac:dyDescent="0.35">
      <c r="B11">
        <v>115</v>
      </c>
      <c r="C11">
        <f t="shared" si="0"/>
        <v>20.031353422748651</v>
      </c>
      <c r="D11">
        <f t="shared" si="0"/>
        <v>15.427751170496773</v>
      </c>
      <c r="E11">
        <f t="shared" si="0"/>
        <v>140.70720665606265</v>
      </c>
      <c r="F11">
        <f t="shared" si="0"/>
        <v>128.86597938144331</v>
      </c>
      <c r="G11">
        <f t="shared" si="0"/>
        <v>10.265657359137327</v>
      </c>
    </row>
    <row r="12" spans="2:10" x14ac:dyDescent="0.35">
      <c r="B12">
        <v>120</v>
      </c>
      <c r="C12">
        <f t="shared" si="0"/>
        <v>20.902281832433374</v>
      </c>
      <c r="D12">
        <f t="shared" si="0"/>
        <v>16.098522960518373</v>
      </c>
      <c r="E12">
        <f t="shared" si="0"/>
        <v>146.82491129328275</v>
      </c>
      <c r="F12">
        <f t="shared" si="0"/>
        <v>134.4688480502017</v>
      </c>
      <c r="G12">
        <f t="shared" si="0"/>
        <v>10.711990287795471</v>
      </c>
    </row>
    <row r="13" spans="2:10" x14ac:dyDescent="0.35">
      <c r="B13">
        <v>125</v>
      </c>
      <c r="C13">
        <f t="shared" si="0"/>
        <v>21.7732102421181</v>
      </c>
      <c r="D13">
        <f t="shared" si="0"/>
        <v>16.76929475053997</v>
      </c>
      <c r="E13">
        <f t="shared" si="0"/>
        <v>152.94261593050288</v>
      </c>
      <c r="F13">
        <f t="shared" si="0"/>
        <v>140.07171671896012</v>
      </c>
      <c r="G13">
        <f t="shared" si="0"/>
        <v>11.158323216453617</v>
      </c>
    </row>
    <row r="14" spans="2:10" x14ac:dyDescent="0.35">
      <c r="B14">
        <v>130</v>
      </c>
      <c r="C14">
        <f t="shared" si="0"/>
        <v>22.644138651802823</v>
      </c>
      <c r="D14">
        <f t="shared" si="0"/>
        <v>17.44006654056157</v>
      </c>
      <c r="E14">
        <f t="shared" si="0"/>
        <v>159.06032056772298</v>
      </c>
      <c r="F14">
        <f t="shared" si="0"/>
        <v>145.67458538771851</v>
      </c>
      <c r="G14">
        <f t="shared" si="0"/>
        <v>11.604656145111761</v>
      </c>
    </row>
    <row r="15" spans="2:10" x14ac:dyDescent="0.35">
      <c r="B15">
        <v>135</v>
      </c>
      <c r="C15">
        <f t="shared" si="0"/>
        <v>23.515067061487546</v>
      </c>
      <c r="D15">
        <f t="shared" si="0"/>
        <v>18.110838330583167</v>
      </c>
      <c r="E15">
        <f t="shared" si="0"/>
        <v>165.17802520494311</v>
      </c>
      <c r="F15">
        <f t="shared" si="0"/>
        <v>151.27745405647693</v>
      </c>
      <c r="G15">
        <f t="shared" si="0"/>
        <v>12.050989073769905</v>
      </c>
    </row>
    <row r="16" spans="2:10" x14ac:dyDescent="0.35">
      <c r="B16">
        <v>140</v>
      </c>
      <c r="C16">
        <f t="shared" si="0"/>
        <v>24.385995471172272</v>
      </c>
      <c r="D16">
        <f t="shared" si="0"/>
        <v>18.781610120604768</v>
      </c>
      <c r="E16">
        <f t="shared" si="0"/>
        <v>171.29572984216321</v>
      </c>
      <c r="F16">
        <f t="shared" si="0"/>
        <v>156.88032272523532</v>
      </c>
      <c r="G16">
        <f t="shared" si="0"/>
        <v>12.497322002428049</v>
      </c>
    </row>
    <row r="20" spans="2:9" ht="20" thickBot="1" x14ac:dyDescent="0.5">
      <c r="B20" s="37" t="s">
        <v>41</v>
      </c>
      <c r="C20" s="38"/>
      <c r="D20" s="38"/>
      <c r="E20" s="38"/>
    </row>
    <row r="21" spans="2:9" ht="15" thickTop="1" x14ac:dyDescent="0.35"/>
    <row r="22" spans="2:9" x14ac:dyDescent="0.35">
      <c r="B22" s="39"/>
      <c r="C22" s="39"/>
      <c r="D22" s="39"/>
      <c r="E22" s="39"/>
      <c r="F22" s="39"/>
      <c r="G22" s="39"/>
    </row>
    <row r="23" spans="2:9" ht="18.5" x14ac:dyDescent="0.45">
      <c r="B23" s="39"/>
      <c r="C23" s="39"/>
      <c r="D23" s="39"/>
      <c r="E23" s="39"/>
      <c r="F23" s="39"/>
      <c r="G23" s="39"/>
      <c r="I23" s="44" t="s">
        <v>68</v>
      </c>
    </row>
    <row r="24" spans="2:9" x14ac:dyDescent="0.35">
      <c r="B24" s="39"/>
      <c r="C24" s="39"/>
      <c r="D24" s="39"/>
      <c r="E24" s="39"/>
      <c r="F24" s="39"/>
      <c r="G24" s="39"/>
      <c r="I24" s="30" t="s">
        <v>20</v>
      </c>
    </row>
    <row r="25" spans="2:9" x14ac:dyDescent="0.35">
      <c r="B25" s="39"/>
      <c r="C25" s="39"/>
      <c r="D25" s="39"/>
      <c r="E25" s="39"/>
      <c r="F25" s="39"/>
      <c r="G25" s="39"/>
      <c r="I25" s="31">
        <v>5.7409999999999997</v>
      </c>
    </row>
    <row r="26" spans="2:9" x14ac:dyDescent="0.35">
      <c r="B26" s="39"/>
      <c r="C26" s="39"/>
      <c r="D26" s="39"/>
      <c r="E26" s="39"/>
      <c r="F26" s="39"/>
      <c r="G26" s="39"/>
      <c r="I26" s="45">
        <v>100</v>
      </c>
    </row>
    <row r="27" spans="2:9" x14ac:dyDescent="0.35">
      <c r="B27" s="39"/>
      <c r="C27" s="39"/>
      <c r="D27" s="39"/>
      <c r="E27" s="39"/>
      <c r="F27" s="39"/>
      <c r="G27" s="39"/>
      <c r="I27" s="22">
        <v>17.420000000000002</v>
      </c>
    </row>
    <row r="28" spans="2:9" x14ac:dyDescent="0.35">
      <c r="B28" s="39"/>
      <c r="C28" s="39"/>
      <c r="D28" s="39"/>
      <c r="E28" s="39"/>
      <c r="F28" s="39"/>
      <c r="G28" s="39"/>
    </row>
    <row r="29" spans="2:9" x14ac:dyDescent="0.35">
      <c r="B29" s="39"/>
      <c r="C29" s="39"/>
      <c r="D29" s="39"/>
      <c r="E29" s="39"/>
      <c r="F29" s="39"/>
      <c r="G29" s="39"/>
    </row>
    <row r="30" spans="2:9" x14ac:dyDescent="0.35">
      <c r="B30" s="39"/>
      <c r="C30" s="39"/>
      <c r="D30" s="39"/>
      <c r="E30" s="39"/>
      <c r="F30" s="39"/>
      <c r="G30" s="39"/>
    </row>
    <row r="31" spans="2:9" x14ac:dyDescent="0.35">
      <c r="B31" s="39"/>
      <c r="C31" s="39"/>
      <c r="D31" s="39"/>
      <c r="E31" s="39"/>
      <c r="F31" s="39"/>
      <c r="G31" s="39"/>
    </row>
    <row r="32" spans="2:9" x14ac:dyDescent="0.35">
      <c r="B32" s="39"/>
      <c r="C32" s="39"/>
      <c r="D32" s="39"/>
      <c r="E32" s="39"/>
      <c r="F32" s="39"/>
      <c r="G32" s="39"/>
    </row>
    <row r="33" spans="2:7" x14ac:dyDescent="0.35">
      <c r="B33" s="39"/>
      <c r="C33" s="39"/>
      <c r="D33" s="39"/>
      <c r="E33" s="39"/>
      <c r="F33" s="39"/>
      <c r="G33" s="39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C33"/>
  <sheetViews>
    <sheetView workbookViewId="0">
      <selection activeCell="B3" sqref="B3"/>
    </sheetView>
  </sheetViews>
  <sheetFormatPr defaultRowHeight="14.5" x14ac:dyDescent="0.35"/>
  <cols>
    <col min="2" max="2" width="50.453125" customWidth="1"/>
    <col min="3" max="3" width="17" customWidth="1"/>
  </cols>
  <sheetData>
    <row r="2" spans="2:3" ht="19.5" x14ac:dyDescent="0.45">
      <c r="B2" s="46" t="s">
        <v>26</v>
      </c>
      <c r="C2" s="10"/>
    </row>
    <row r="3" spans="2:3" ht="17.5" thickBot="1" x14ac:dyDescent="0.45">
      <c r="B3" s="33" t="s">
        <v>83</v>
      </c>
      <c r="C3" s="33"/>
    </row>
    <row r="4" spans="2:3" ht="15" thickTop="1" x14ac:dyDescent="0.35">
      <c r="B4" s="10"/>
      <c r="C4" s="10"/>
    </row>
    <row r="5" spans="2:3" ht="18.5" x14ac:dyDescent="0.45">
      <c r="B5" s="60" t="s">
        <v>39</v>
      </c>
      <c r="C5" s="60"/>
    </row>
    <row r="6" spans="2:3" x14ac:dyDescent="0.35">
      <c r="B6" s="10"/>
      <c r="C6" s="10"/>
    </row>
    <row r="7" spans="2:3" ht="16" thickBot="1" x14ac:dyDescent="0.4">
      <c r="B7" s="11" t="s">
        <v>31</v>
      </c>
      <c r="C7" s="12"/>
    </row>
    <row r="8" spans="2:3" ht="15.5" x14ac:dyDescent="0.35">
      <c r="B8" s="13" t="s">
        <v>32</v>
      </c>
      <c r="C8" s="14">
        <v>35000</v>
      </c>
    </row>
    <row r="9" spans="2:3" ht="15.5" x14ac:dyDescent="0.35">
      <c r="B9" s="13" t="s">
        <v>33</v>
      </c>
      <c r="C9" s="15">
        <v>2.5000000000000001E-2</v>
      </c>
    </row>
    <row r="10" spans="2:3" ht="16" thickBot="1" x14ac:dyDescent="0.4">
      <c r="B10" s="16" t="s">
        <v>34</v>
      </c>
      <c r="C10" s="17">
        <f>C8*C9</f>
        <v>875</v>
      </c>
    </row>
    <row r="11" spans="2:3" ht="16" thickTop="1" x14ac:dyDescent="0.35">
      <c r="B11" s="18"/>
      <c r="C11" s="18"/>
    </row>
    <row r="12" spans="2:3" ht="15.5" x14ac:dyDescent="0.35">
      <c r="B12" s="18"/>
      <c r="C12" s="18"/>
    </row>
    <row r="13" spans="2:3" ht="16" thickBot="1" x14ac:dyDescent="0.4">
      <c r="B13" s="11" t="s">
        <v>35</v>
      </c>
      <c r="C13" s="11"/>
    </row>
    <row r="14" spans="2:3" ht="15.5" x14ac:dyDescent="0.35">
      <c r="B14" s="13" t="s">
        <v>36</v>
      </c>
      <c r="C14" s="19">
        <v>450</v>
      </c>
    </row>
    <row r="15" spans="2:3" ht="15.5" x14ac:dyDescent="0.35">
      <c r="B15" s="13" t="s">
        <v>37</v>
      </c>
      <c r="C15" s="19">
        <v>0.33</v>
      </c>
    </row>
    <row r="16" spans="2:3" ht="16" thickBot="1" x14ac:dyDescent="0.4">
      <c r="B16" s="16" t="s">
        <v>38</v>
      </c>
      <c r="C16" s="17">
        <f>C14+(C15*C10)</f>
        <v>738.75</v>
      </c>
    </row>
    <row r="17" spans="2:3" ht="15" thickTop="1" x14ac:dyDescent="0.35">
      <c r="B17" s="10"/>
      <c r="C17" s="10"/>
    </row>
    <row r="19" spans="2:3" ht="15.5" x14ac:dyDescent="0.35">
      <c r="B19" s="20"/>
      <c r="C19" s="21"/>
    </row>
    <row r="20" spans="2:3" ht="20" thickBot="1" x14ac:dyDescent="0.5">
      <c r="B20" s="37" t="s">
        <v>41</v>
      </c>
      <c r="C20" s="21"/>
    </row>
    <row r="21" spans="2:3" ht="15" thickTop="1" x14ac:dyDescent="0.35"/>
    <row r="22" spans="2:3" x14ac:dyDescent="0.35">
      <c r="B22" s="39"/>
      <c r="C22" s="39"/>
    </row>
    <row r="23" spans="2:3" x14ac:dyDescent="0.35">
      <c r="B23" s="39"/>
      <c r="C23" s="39"/>
    </row>
    <row r="24" spans="2:3" x14ac:dyDescent="0.35">
      <c r="B24" s="39"/>
      <c r="C24" s="39"/>
    </row>
    <row r="25" spans="2:3" x14ac:dyDescent="0.35">
      <c r="B25" s="39"/>
      <c r="C25" s="39"/>
    </row>
    <row r="26" spans="2:3" x14ac:dyDescent="0.35">
      <c r="B26" s="39"/>
      <c r="C26" s="39"/>
    </row>
    <row r="27" spans="2:3" x14ac:dyDescent="0.35">
      <c r="B27" s="39"/>
      <c r="C27" s="39"/>
    </row>
    <row r="28" spans="2:3" x14ac:dyDescent="0.35">
      <c r="B28" s="39"/>
      <c r="C28" s="39"/>
    </row>
    <row r="29" spans="2:3" x14ac:dyDescent="0.35">
      <c r="B29" s="39"/>
      <c r="C29" s="39"/>
    </row>
    <row r="30" spans="2:3" x14ac:dyDescent="0.35">
      <c r="B30" s="39"/>
      <c r="C30" s="39"/>
    </row>
    <row r="31" spans="2:3" x14ac:dyDescent="0.35">
      <c r="B31" s="39"/>
      <c r="C31" s="39"/>
    </row>
    <row r="32" spans="2:3" x14ac:dyDescent="0.35">
      <c r="B32" s="39"/>
      <c r="C32" s="39"/>
    </row>
    <row r="33" spans="2:3" x14ac:dyDescent="0.35">
      <c r="B33" s="39"/>
      <c r="C33" s="39"/>
    </row>
  </sheetData>
  <sheetProtection selectLockedCells="1"/>
  <mergeCells count="1">
    <mergeCell ref="B5:C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Excercise 1</vt:lpstr>
      <vt:lpstr>Excercise 2</vt:lpstr>
      <vt:lpstr>Excercise 3</vt:lpstr>
      <vt:lpstr>Excercise 4</vt:lpstr>
      <vt:lpstr>Excercise 5</vt:lpstr>
      <vt:lpstr>Excercise 6</vt:lpstr>
      <vt:lpstr>Excercise 7</vt:lpstr>
      <vt:lpstr>Excercise 8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2007-01-16T13:37:57Z</dcterms:created>
  <dcterms:modified xsi:type="dcterms:W3CDTF">2022-03-22T14:01:22Z</dcterms:modified>
</cp:coreProperties>
</file>